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еречень услуг" sheetId="3" r:id="rId1"/>
  </sheets>
  <definedNames>
    <definedName name="_xlnm.Print_Area" localSheetId="0">'Перечень услуг'!$A$4:$K$32</definedName>
  </definedNames>
  <calcPr calcId="152511"/>
</workbook>
</file>

<file path=xl/calcChain.xml><?xml version="1.0" encoding="utf-8"?>
<calcChain xmlns="http://schemas.openxmlformats.org/spreadsheetml/2006/main">
  <c r="E32" i="3" l="1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I6" i="3" l="1"/>
  <c r="H6" i="3"/>
  <c r="G6" i="3"/>
  <c r="F6" i="3"/>
  <c r="E6" i="3"/>
  <c r="A6" i="3"/>
</calcChain>
</file>

<file path=xl/sharedStrings.xml><?xml version="1.0" encoding="utf-8"?>
<sst xmlns="http://schemas.openxmlformats.org/spreadsheetml/2006/main" count="66" uniqueCount="66">
  <si>
    <t>I кв.</t>
  </si>
  <si>
    <t>II кв.</t>
  </si>
  <si>
    <t>III кв.</t>
  </si>
  <si>
    <t>IV кв.</t>
  </si>
  <si>
    <t>Примечание</t>
  </si>
  <si>
    <t>к техническому заданию</t>
  </si>
  <si>
    <t xml:space="preserve">Перечень услуг </t>
  </si>
  <si>
    <t>Раздел ТС</t>
  </si>
  <si>
    <t>Подраздел ТС</t>
  </si>
  <si>
    <t>Пункт ТС</t>
  </si>
  <si>
    <t>Всего 2014 год</t>
  </si>
  <si>
    <t xml:space="preserve">Приложение № 2 </t>
  </si>
  <si>
    <t>3.2.</t>
  </si>
  <si>
    <t>3.1.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</si>
  <si>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</si>
  <si>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</si>
  <si>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</si>
  <si>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</si>
  <si>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</si>
  <si>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</si>
  <si>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</si>
  <si>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</si>
  <si>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</si>
  <si>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</si>
  <si>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</si>
  <si>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</si>
  <si>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</si>
  <si>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</si>
  <si>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Перечень услуг на 2014 год по Центральной ТЭЦ филиала «Невский»</t>
  </si>
  <si>
    <t>Геодезические измерения конструкций котла ЛМЗ ст. №5  ЭС-2</t>
  </si>
  <si>
    <t>Вибрационное обследование и наладка оборудования Центральной ТЭЦ</t>
  </si>
  <si>
    <t xml:space="preserve">Проведение тепловых испытаний ТГ-5 ЭС-2 и внесение изменений в нормативные энергетические характеристик оборудования ЭС-2 </t>
  </si>
  <si>
    <t>Измерение петли "фаза- ноль" на ЭС-2</t>
  </si>
  <si>
    <t>Замер сопротивления заземляющих устройств электрооборудования ЭС-2</t>
  </si>
  <si>
    <t>Наладка воздушного выключателя измерение, характеристик изоляции трансформаторов тока К-111 ЭС-1 после ремонта</t>
  </si>
  <si>
    <t>Измерение характеристик изоляции обмоток и проходных вводов 110/220 кВ на АТ-1,2 ЭС-1</t>
  </si>
  <si>
    <t>Измерение характеристик изоляции обмоток и вводов 110кВ, проверка последовательности срабатывания РПН, испытание ОПН нейтралей 110 кВ, испытание кабелей 35 кВ, испытание шинного моста 6 кВ Т-1,2,3 ЭС-1</t>
  </si>
  <si>
    <t>Измерение характеристик изоляции вводов и внутребаковой изоляции ЛМ-1, СВ-2</t>
  </si>
  <si>
    <t xml:space="preserve">Испытания оборудования шин 2 с.ш. ЗРУ-35кВ </t>
  </si>
  <si>
    <t>Тестирование и наладка выпрямительных установок НОРРЕСКЕ ЭС-2</t>
  </si>
  <si>
    <t>Вибрационное обследование контактных колец ЩКА генераторов ЭС-2</t>
  </si>
  <si>
    <t>Тепловизионное обследование электротехнического оборудования ЦТЭЦ</t>
  </si>
  <si>
    <t>Наблюдения за осадками фундаментов баков-аккумуляторов ЦТЭЦ (измерения осадки оснований, геометрической формы стенок и нивелирование днищ) ЭС-2 БА-1,3,4,БЗК; ЭС-1 БА-1,2</t>
  </si>
  <si>
    <t xml:space="preserve">Геодезические измерения по определению осадков зданий, сооружений на ЭС-1: столовой, ГРУ-6кв, электролаборатории, ЭЩУ, РУ-35кВ, служебно-бытового здания, </t>
  </si>
  <si>
    <t>Химико-аналитический контроль за качеством подземных вод по скважинам наблюдательной сети на территории Центральной ТЭЦ</t>
  </si>
  <si>
    <t xml:space="preserve">Выполнение химических  анализов турбинного масла </t>
  </si>
  <si>
    <t>Анализ качества герметика</t>
  </si>
  <si>
    <t xml:space="preserve">Выполнение химических  анализов трансформаторного масла </t>
  </si>
  <si>
    <t xml:space="preserve">Выполнение химических  анализов компрессорного масла </t>
  </si>
  <si>
    <t>Выполнение химических анализов топлива (мазута)</t>
  </si>
  <si>
    <t>Выполнение химических анализов отложений, реагентов</t>
  </si>
  <si>
    <t>Выполнение анализов электролитов</t>
  </si>
  <si>
    <t>Выполнение химических анализов фильтрующих материалов</t>
  </si>
  <si>
    <t>Высоковольтные испытания средств защиты на ЭС-2 (штанги оперативные, указатели напряжения 35÷110 кВ)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</si>
  <si>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</si>
  <si>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</si>
  <si>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</si>
  <si>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</si>
  <si>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</si>
  <si>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</si>
  <si>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</si>
  <si>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</si>
  <si>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3.25.</t>
  </si>
  <si>
    <t xml:space="preserve">Индивидуальное ТЗ                       № Приложения </t>
  </si>
  <si>
    <t>Директор Центральной ТЭЦ</t>
  </si>
  <si>
    <t>В.Ю.Лядков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</si>
</sst>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 wrapText="1"/>
    </xf>
    <xf numFmtId="3" fontId="6" fillId="0" borderId="0" xfId="0" applyNumberFormat="1" applyFont="1" applyFill="1" applyAlignment="1">
      <alignment horizontal="right" vertical="center" wrapText="1"/>
    </xf>
    <xf numFmtId="3" fontId="7" fillId="0" borderId="0" xfId="1" applyNumberFormat="1" applyFont="1" applyAlignment="1" applyProtection="1">
      <alignment horizontal="centerContinuous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7" fillId="2" borderId="1" xfId="1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0" applyFont="1" applyBorder="1" applyAlignment="1">
      <alignment vertical="center"/>
    </xf>
    <xf numFmtId="3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>
      <alignment vertical="center" wrapText="1"/>
    </xf>
    <xf numFmtId="3" fontId="6" fillId="2" borderId="1" xfId="4" applyNumberFormat="1" applyFont="1" applyFill="1" applyBorder="1" applyAlignment="1" applyProtection="1">
      <alignment horizontal="right" vertical="center"/>
      <protection hidden="1"/>
    </xf>
    <xf numFmtId="3" fontId="7" fillId="4" borderId="1" xfId="1" applyNumberFormat="1" applyFont="1" applyFill="1" applyBorder="1" applyAlignment="1" applyProtection="1">
      <alignment horizontal="right" vertical="center"/>
      <protection locked="0"/>
    </xf>
    <xf numFmtId="0" fontId="2" fillId="4" borderId="1" xfId="0" applyFont="1" applyFill="1" applyBorder="1" applyAlignment="1">
      <alignment horizontal="right" vertical="center"/>
    </xf>
    <xf numFmtId="3" fontId="7" fillId="0" borderId="1" xfId="1" applyNumberFormat="1" applyFont="1" applyFill="1" applyBorder="1" applyAlignment="1" applyProtection="1">
      <alignment horizontal="center" vertical="center"/>
      <protection hidden="1"/>
    </xf>
    <xf numFmtId="3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1" applyFont="1" applyAlignment="1"/>
    <xf numFmtId="0" fontId="11" fillId="0" borderId="0" xfId="1" applyFont="1" applyAlignment="1"/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164" fontId="7" fillId="4" borderId="1" xfId="1" applyNumberFormat="1" applyFont="1" applyFill="1" applyBorder="1" applyAlignment="1" applyProtection="1">
      <alignment horizontal="right" vertical="center"/>
      <protection locked="0"/>
    </xf>
    <xf numFmtId="164" fontId="6" fillId="2" borderId="1" xfId="4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center"/>
    </xf>
  </cellXfs>
  <cellStyles count="5">
    <cellStyle name="Обычный" xfId="0" builtinId="0"/>
    <cellStyle name="Обычный 2 2" xfId="1"/>
    <cellStyle name="Обычный 27" xfId="2"/>
    <cellStyle name="Обычный 33" xfId="3"/>
    <cellStyle name="Обычный 7" xfId="4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B1" workbookViewId="0">
      <selection activeCell="N7" sqref="N7"/>
    </sheetView>
  </sheetViews>
  <sheetFormatPr defaultRowHeight="15" x14ac:dyDescent="0.25"/>
  <cols>
    <col min="1" max="1" width="4" customWidth="1"/>
    <col min="2" max="2" width="3.7109375" customWidth="1"/>
    <col min="3" max="3" width="4.28515625" customWidth="1"/>
    <col min="4" max="4" width="45.140625" customWidth="1"/>
    <col min="5" max="5" width="8.28515625" customWidth="1"/>
    <col min="6" max="6" width="6.140625" customWidth="1"/>
    <col min="7" max="8" width="6.5703125" customWidth="1"/>
    <col min="9" max="9" width="6.42578125" customWidth="1"/>
    <col min="10" max="10" width="9.5703125" customWidth="1"/>
    <col min="11" max="11" width="17.28515625" customWidth="1"/>
  </cols>
  <sheetData>
    <row r="1" spans="1:12" ht="18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9" t="s">
        <v>11</v>
      </c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5</v>
      </c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2" x14ac:dyDescent="0.25">
      <c r="A4" s="36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2" ht="19.5" customHeight="1" x14ac:dyDescent="0.25">
      <c r="A6" s="5" t="str">
        <f>"Количество записей:"&amp;SUBTOTAL(3,A8:A554)</f>
        <v>Количество записей:25</v>
      </c>
      <c r="B6" s="5"/>
      <c r="C6" s="6"/>
      <c r="D6" s="6"/>
      <c r="E6" s="7">
        <f>SUBTOTAL(9,E8:E662)</f>
        <v>3164.0000000000005</v>
      </c>
      <c r="F6" s="7">
        <f>SUBTOTAL(9,F8:F662)</f>
        <v>57</v>
      </c>
      <c r="G6" s="7">
        <f>SUBTOTAL(9,G8:G662)</f>
        <v>1674.6000000000001</v>
      </c>
      <c r="H6" s="7">
        <f>SUBTOTAL(9,H8:H662)</f>
        <v>1165</v>
      </c>
      <c r="I6" s="7">
        <f>SUBTOTAL(9,I8:I662)</f>
        <v>267.39999999999998</v>
      </c>
      <c r="J6" s="7"/>
      <c r="K6" s="8"/>
      <c r="L6" s="7"/>
    </row>
    <row r="7" spans="1:12" ht="90" x14ac:dyDescent="0.25">
      <c r="A7" s="15" t="s">
        <v>7</v>
      </c>
      <c r="B7" s="15" t="s">
        <v>8</v>
      </c>
      <c r="C7" s="15" t="s">
        <v>9</v>
      </c>
      <c r="D7" s="11" t="s">
        <v>6</v>
      </c>
      <c r="E7" s="12" t="s">
        <v>10</v>
      </c>
      <c r="F7" s="13" t="s">
        <v>0</v>
      </c>
      <c r="G7" s="13" t="s">
        <v>1</v>
      </c>
      <c r="H7" s="13" t="s">
        <v>2</v>
      </c>
      <c r="I7" s="13" t="s">
        <v>3</v>
      </c>
      <c r="J7" s="12" t="s">
        <v>63</v>
      </c>
      <c r="K7" s="14" t="s">
        <v>4</v>
      </c>
    </row>
    <row r="8" spans="1:12" ht="30" x14ac:dyDescent="0.25">
      <c r="A8" s="17">
        <v>1</v>
      </c>
      <c r="B8" s="17"/>
      <c r="C8" s="17">
        <v>7</v>
      </c>
      <c r="D8" s="18" t="s">
        <v>29</v>
      </c>
      <c r="E8" s="19">
        <f t="shared" ref="E8:E32" si="0">SUM(F8:I8)</f>
        <v>124</v>
      </c>
      <c r="F8" s="20">
        <v>0</v>
      </c>
      <c r="G8" s="20">
        <v>124</v>
      </c>
      <c r="H8" s="21">
        <v>0</v>
      </c>
      <c r="I8" s="20">
        <v>0</v>
      </c>
      <c r="J8" s="27" t="s">
        <v>13</v>
      </c>
      <c r="K8" s="9"/>
    </row>
    <row r="9" spans="1:12" ht="30" x14ac:dyDescent="0.25">
      <c r="A9" s="22">
        <v>3</v>
      </c>
      <c r="B9" s="22">
        <v>1</v>
      </c>
      <c r="C9" s="22">
        <v>1</v>
      </c>
      <c r="D9" s="23" t="s">
        <v>30</v>
      </c>
      <c r="E9" s="35">
        <f t="shared" si="0"/>
        <v>178.2</v>
      </c>
      <c r="F9" s="20">
        <v>0</v>
      </c>
      <c r="G9" s="20">
        <v>65</v>
      </c>
      <c r="H9" s="20">
        <v>65</v>
      </c>
      <c r="I9" s="34">
        <v>48.2</v>
      </c>
      <c r="J9" s="27" t="s">
        <v>12</v>
      </c>
      <c r="K9" s="9"/>
    </row>
    <row r="10" spans="1:12" ht="56.25" customHeight="1" x14ac:dyDescent="0.25">
      <c r="A10" s="22">
        <v>3</v>
      </c>
      <c r="B10" s="22">
        <v>1</v>
      </c>
      <c r="C10" s="22">
        <v>2</v>
      </c>
      <c r="D10" s="23" t="s">
        <v>31</v>
      </c>
      <c r="E10" s="19">
        <f t="shared" si="0"/>
        <v>428</v>
      </c>
      <c r="F10" s="20">
        <v>0</v>
      </c>
      <c r="G10" s="20">
        <v>428</v>
      </c>
      <c r="H10" s="20">
        <v>0</v>
      </c>
      <c r="I10" s="20">
        <v>0</v>
      </c>
      <c r="J10" s="27" t="s">
        <v>14</v>
      </c>
      <c r="K10" s="9"/>
    </row>
    <row r="11" spans="1:12" x14ac:dyDescent="0.25">
      <c r="A11" s="17">
        <v>3</v>
      </c>
      <c r="B11" s="17">
        <v>3</v>
      </c>
      <c r="C11" s="17">
        <v>1</v>
      </c>
      <c r="D11" s="23" t="s">
        <v>32</v>
      </c>
      <c r="E11" s="19">
        <f t="shared" si="0"/>
        <v>100</v>
      </c>
      <c r="F11" s="20">
        <v>0</v>
      </c>
      <c r="G11" s="20">
        <v>0</v>
      </c>
      <c r="H11" s="20">
        <v>100</v>
      </c>
      <c r="I11" s="20">
        <v>0</v>
      </c>
      <c r="J11" s="28" t="s">
        <v>15</v>
      </c>
      <c r="K11" s="10"/>
    </row>
    <row r="12" spans="1:12" ht="29.25" customHeight="1" x14ac:dyDescent="0.25">
      <c r="A12" s="17">
        <v>3</v>
      </c>
      <c r="B12" s="17">
        <v>3</v>
      </c>
      <c r="C12" s="17">
        <v>2</v>
      </c>
      <c r="D12" s="23" t="s">
        <v>33</v>
      </c>
      <c r="E12" s="35">
        <f t="shared" si="0"/>
        <v>77.2</v>
      </c>
      <c r="F12" s="20">
        <v>0</v>
      </c>
      <c r="G12" s="20">
        <v>0</v>
      </c>
      <c r="H12" s="20">
        <v>0</v>
      </c>
      <c r="I12" s="34">
        <v>77.2</v>
      </c>
      <c r="J12" s="28" t="s">
        <v>16</v>
      </c>
      <c r="K12" s="10"/>
    </row>
    <row r="13" spans="1:12" ht="45" x14ac:dyDescent="0.25">
      <c r="A13" s="17">
        <v>3</v>
      </c>
      <c r="B13" s="17">
        <v>3</v>
      </c>
      <c r="C13" s="17">
        <v>4</v>
      </c>
      <c r="D13" s="24" t="s">
        <v>53</v>
      </c>
      <c r="E13" s="19">
        <f t="shared" si="0"/>
        <v>3</v>
      </c>
      <c r="F13" s="20">
        <v>0</v>
      </c>
      <c r="G13" s="20">
        <v>3</v>
      </c>
      <c r="H13" s="20">
        <v>0</v>
      </c>
      <c r="I13" s="20">
        <v>0</v>
      </c>
      <c r="J13" s="28" t="s">
        <v>17</v>
      </c>
      <c r="K13" s="10"/>
    </row>
    <row r="14" spans="1:12" ht="42.75" customHeight="1" x14ac:dyDescent="0.25">
      <c r="A14" s="17">
        <v>3</v>
      </c>
      <c r="B14" s="17">
        <v>3</v>
      </c>
      <c r="C14" s="17">
        <v>5</v>
      </c>
      <c r="D14" s="24" t="s">
        <v>34</v>
      </c>
      <c r="E14" s="19">
        <f t="shared" si="0"/>
        <v>140</v>
      </c>
      <c r="F14" s="20">
        <v>0</v>
      </c>
      <c r="G14" s="20">
        <v>70</v>
      </c>
      <c r="H14" s="20">
        <v>70</v>
      </c>
      <c r="I14" s="20">
        <v>0</v>
      </c>
      <c r="J14" s="27" t="s">
        <v>18</v>
      </c>
      <c r="K14" s="10"/>
    </row>
    <row r="15" spans="1:12" ht="27.75" customHeight="1" x14ac:dyDescent="0.25">
      <c r="A15" s="17">
        <v>3</v>
      </c>
      <c r="B15" s="17">
        <v>3</v>
      </c>
      <c r="C15" s="17">
        <v>6</v>
      </c>
      <c r="D15" s="24" t="s">
        <v>35</v>
      </c>
      <c r="E15" s="19">
        <f t="shared" si="0"/>
        <v>80</v>
      </c>
      <c r="F15" s="20">
        <v>0</v>
      </c>
      <c r="G15" s="20">
        <v>0</v>
      </c>
      <c r="H15" s="20">
        <v>80</v>
      </c>
      <c r="I15" s="20">
        <v>0</v>
      </c>
      <c r="J15" s="27" t="s">
        <v>19</v>
      </c>
      <c r="K15" s="10"/>
    </row>
    <row r="16" spans="1:12" ht="75" x14ac:dyDescent="0.25">
      <c r="A16" s="17">
        <v>3</v>
      </c>
      <c r="B16" s="17">
        <v>3</v>
      </c>
      <c r="C16" s="17">
        <v>7</v>
      </c>
      <c r="D16" s="24" t="s">
        <v>36</v>
      </c>
      <c r="E16" s="35">
        <f t="shared" si="0"/>
        <v>178.7</v>
      </c>
      <c r="F16" s="20">
        <v>0</v>
      </c>
      <c r="G16" s="34">
        <v>88.7</v>
      </c>
      <c r="H16" s="20">
        <v>90</v>
      </c>
      <c r="I16" s="20">
        <v>0</v>
      </c>
      <c r="J16" s="27" t="s">
        <v>20</v>
      </c>
      <c r="K16" s="10"/>
    </row>
    <row r="17" spans="1:11" ht="30" x14ac:dyDescent="0.25">
      <c r="A17" s="17">
        <v>3</v>
      </c>
      <c r="B17" s="17">
        <v>3</v>
      </c>
      <c r="C17" s="17">
        <v>8</v>
      </c>
      <c r="D17" s="24" t="s">
        <v>37</v>
      </c>
      <c r="E17" s="35">
        <f t="shared" si="0"/>
        <v>78.5</v>
      </c>
      <c r="F17" s="20">
        <v>0</v>
      </c>
      <c r="G17" s="34">
        <v>38.5</v>
      </c>
      <c r="H17" s="20">
        <v>40</v>
      </c>
      <c r="I17" s="20">
        <v>0</v>
      </c>
      <c r="J17" s="27" t="s">
        <v>21</v>
      </c>
      <c r="K17" s="10"/>
    </row>
    <row r="18" spans="1:11" ht="15.75" customHeight="1" x14ac:dyDescent="0.25">
      <c r="A18" s="17">
        <v>3</v>
      </c>
      <c r="B18" s="17">
        <v>3</v>
      </c>
      <c r="C18" s="17">
        <v>9</v>
      </c>
      <c r="D18" s="24" t="s">
        <v>38</v>
      </c>
      <c r="E18" s="19">
        <f t="shared" si="0"/>
        <v>28</v>
      </c>
      <c r="F18" s="20">
        <v>0</v>
      </c>
      <c r="G18" s="20">
        <v>14</v>
      </c>
      <c r="H18" s="20">
        <v>0</v>
      </c>
      <c r="I18" s="20">
        <v>14</v>
      </c>
      <c r="J18" s="28" t="s">
        <v>22</v>
      </c>
      <c r="K18" s="10"/>
    </row>
    <row r="19" spans="1:11" ht="30" x14ac:dyDescent="0.25">
      <c r="A19" s="17">
        <v>3</v>
      </c>
      <c r="B19" s="17">
        <v>3</v>
      </c>
      <c r="C19" s="17">
        <v>12</v>
      </c>
      <c r="D19" s="23" t="s">
        <v>39</v>
      </c>
      <c r="E19" s="19">
        <f t="shared" si="0"/>
        <v>143</v>
      </c>
      <c r="F19" s="20">
        <v>0</v>
      </c>
      <c r="G19" s="20">
        <v>0</v>
      </c>
      <c r="H19" s="20">
        <v>143</v>
      </c>
      <c r="I19" s="20">
        <v>0</v>
      </c>
      <c r="J19" s="28" t="s">
        <v>23</v>
      </c>
      <c r="K19" s="10"/>
    </row>
    <row r="20" spans="1:11" ht="30" x14ac:dyDescent="0.25">
      <c r="A20" s="17">
        <v>3</v>
      </c>
      <c r="B20" s="17">
        <v>3</v>
      </c>
      <c r="C20" s="17">
        <v>13</v>
      </c>
      <c r="D20" s="23" t="s">
        <v>40</v>
      </c>
      <c r="E20" s="19">
        <f t="shared" si="0"/>
        <v>20</v>
      </c>
      <c r="F20" s="20">
        <v>0</v>
      </c>
      <c r="G20" s="20">
        <v>0</v>
      </c>
      <c r="H20" s="20">
        <v>20</v>
      </c>
      <c r="I20" s="20">
        <v>0</v>
      </c>
      <c r="J20" s="28" t="s">
        <v>24</v>
      </c>
      <c r="K20" s="10"/>
    </row>
    <row r="21" spans="1:11" ht="30" x14ac:dyDescent="0.25">
      <c r="A21" s="17">
        <v>3</v>
      </c>
      <c r="B21" s="17">
        <v>3</v>
      </c>
      <c r="C21" s="17">
        <v>14</v>
      </c>
      <c r="D21" s="23" t="s">
        <v>41</v>
      </c>
      <c r="E21" s="19">
        <f t="shared" si="0"/>
        <v>482</v>
      </c>
      <c r="F21" s="20">
        <v>0</v>
      </c>
      <c r="G21" s="20">
        <v>482</v>
      </c>
      <c r="H21" s="20">
        <v>0</v>
      </c>
      <c r="I21" s="20">
        <v>0</v>
      </c>
      <c r="J21" s="28" t="s">
        <v>25</v>
      </c>
      <c r="K21" s="16"/>
    </row>
    <row r="22" spans="1:11" ht="74.25" customHeight="1" x14ac:dyDescent="0.25">
      <c r="A22" s="22">
        <v>5</v>
      </c>
      <c r="B22" s="22">
        <v>3</v>
      </c>
      <c r="C22" s="22">
        <v>3</v>
      </c>
      <c r="D22" s="25" t="s">
        <v>42</v>
      </c>
      <c r="E22" s="19">
        <f t="shared" si="0"/>
        <v>310</v>
      </c>
      <c r="F22" s="20">
        <v>0</v>
      </c>
      <c r="G22" s="20">
        <v>155</v>
      </c>
      <c r="H22" s="20">
        <v>155</v>
      </c>
      <c r="I22" s="20">
        <v>0</v>
      </c>
      <c r="J22" s="28" t="s">
        <v>26</v>
      </c>
      <c r="K22" s="16"/>
    </row>
    <row r="23" spans="1:11" ht="60" x14ac:dyDescent="0.25">
      <c r="A23" s="22">
        <v>5</v>
      </c>
      <c r="B23" s="22">
        <v>3</v>
      </c>
      <c r="C23" s="22">
        <v>4</v>
      </c>
      <c r="D23" s="25" t="s">
        <v>43</v>
      </c>
      <c r="E23" s="19">
        <f t="shared" si="0"/>
        <v>202</v>
      </c>
      <c r="F23" s="20">
        <v>0</v>
      </c>
      <c r="G23" s="20">
        <v>0</v>
      </c>
      <c r="H23" s="20">
        <v>202</v>
      </c>
      <c r="I23" s="20">
        <v>0</v>
      </c>
      <c r="J23" s="28" t="s">
        <v>27</v>
      </c>
      <c r="K23" s="16"/>
    </row>
    <row r="24" spans="1:11" ht="44.25" customHeight="1" x14ac:dyDescent="0.25">
      <c r="A24" s="17">
        <v>5</v>
      </c>
      <c r="B24" s="17">
        <v>3</v>
      </c>
      <c r="C24" s="17">
        <v>5</v>
      </c>
      <c r="D24" s="25" t="s">
        <v>44</v>
      </c>
      <c r="E24" s="19">
        <f t="shared" si="0"/>
        <v>42</v>
      </c>
      <c r="F24" s="20">
        <v>0</v>
      </c>
      <c r="G24" s="20">
        <v>21</v>
      </c>
      <c r="H24" s="20">
        <v>21</v>
      </c>
      <c r="I24" s="20">
        <v>0</v>
      </c>
      <c r="J24" s="28" t="s">
        <v>54</v>
      </c>
      <c r="K24" s="16"/>
    </row>
    <row r="25" spans="1:11" ht="25.5" customHeight="1" x14ac:dyDescent="0.25">
      <c r="A25" s="17">
        <v>6</v>
      </c>
      <c r="B25" s="17">
        <v>1</v>
      </c>
      <c r="C25" s="17">
        <v>1</v>
      </c>
      <c r="D25" s="26" t="s">
        <v>45</v>
      </c>
      <c r="E25" s="19">
        <f t="shared" si="0"/>
        <v>129</v>
      </c>
      <c r="F25" s="20">
        <v>32</v>
      </c>
      <c r="G25" s="20">
        <v>32</v>
      </c>
      <c r="H25" s="20">
        <v>33</v>
      </c>
      <c r="I25" s="20">
        <v>32</v>
      </c>
      <c r="J25" s="28" t="s">
        <v>55</v>
      </c>
      <c r="K25" s="16"/>
    </row>
    <row r="26" spans="1:11" x14ac:dyDescent="0.25">
      <c r="A26" s="17">
        <v>6</v>
      </c>
      <c r="B26" s="17">
        <v>1</v>
      </c>
      <c r="C26" s="17">
        <v>2</v>
      </c>
      <c r="D26" s="23" t="s">
        <v>46</v>
      </c>
      <c r="E26" s="19">
        <f t="shared" si="0"/>
        <v>40</v>
      </c>
      <c r="F26" s="20">
        <v>0</v>
      </c>
      <c r="G26" s="20">
        <v>20</v>
      </c>
      <c r="H26" s="20">
        <v>20</v>
      </c>
      <c r="I26" s="20">
        <v>0</v>
      </c>
      <c r="J26" s="28" t="s">
        <v>56</v>
      </c>
      <c r="K26" s="16"/>
    </row>
    <row r="27" spans="1:11" ht="30" x14ac:dyDescent="0.25">
      <c r="A27" s="17">
        <v>6</v>
      </c>
      <c r="B27" s="17">
        <v>2</v>
      </c>
      <c r="C27" s="17">
        <v>1</v>
      </c>
      <c r="D27" s="26" t="s">
        <v>47</v>
      </c>
      <c r="E27" s="19">
        <f t="shared" si="0"/>
        <v>100</v>
      </c>
      <c r="F27" s="20">
        <v>25</v>
      </c>
      <c r="G27" s="20">
        <v>25</v>
      </c>
      <c r="H27" s="20">
        <v>25</v>
      </c>
      <c r="I27" s="20">
        <v>25</v>
      </c>
      <c r="J27" s="28" t="s">
        <v>57</v>
      </c>
      <c r="K27" s="16"/>
    </row>
    <row r="28" spans="1:11" ht="30" x14ac:dyDescent="0.25">
      <c r="A28" s="17">
        <v>6</v>
      </c>
      <c r="B28" s="17">
        <v>2</v>
      </c>
      <c r="C28" s="17">
        <v>2</v>
      </c>
      <c r="D28" s="26" t="s">
        <v>48</v>
      </c>
      <c r="E28" s="19">
        <f t="shared" si="0"/>
        <v>45</v>
      </c>
      <c r="F28" s="20">
        <v>0</v>
      </c>
      <c r="G28" s="20">
        <v>0</v>
      </c>
      <c r="H28" s="20">
        <v>25</v>
      </c>
      <c r="I28" s="20">
        <v>20</v>
      </c>
      <c r="J28" s="28" t="s">
        <v>58</v>
      </c>
      <c r="K28" s="16"/>
    </row>
    <row r="29" spans="1:11" ht="31.5" customHeight="1" x14ac:dyDescent="0.25">
      <c r="A29" s="17">
        <v>6</v>
      </c>
      <c r="B29" s="17">
        <v>3</v>
      </c>
      <c r="C29" s="17">
        <v>1</v>
      </c>
      <c r="D29" s="26" t="s">
        <v>49</v>
      </c>
      <c r="E29" s="19">
        <f t="shared" si="0"/>
        <v>125</v>
      </c>
      <c r="F29" s="20">
        <v>0</v>
      </c>
      <c r="G29" s="20">
        <v>50</v>
      </c>
      <c r="H29" s="20">
        <v>50</v>
      </c>
      <c r="I29" s="20">
        <v>25</v>
      </c>
      <c r="J29" s="28" t="s">
        <v>59</v>
      </c>
      <c r="K29" s="16"/>
    </row>
    <row r="30" spans="1:11" ht="30" x14ac:dyDescent="0.25">
      <c r="A30" s="17">
        <v>6</v>
      </c>
      <c r="B30" s="17">
        <v>5</v>
      </c>
      <c r="C30" s="17">
        <v>1</v>
      </c>
      <c r="D30" s="26" t="s">
        <v>50</v>
      </c>
      <c r="E30" s="19">
        <f t="shared" si="0"/>
        <v>51</v>
      </c>
      <c r="F30" s="20">
        <v>0</v>
      </c>
      <c r="G30" s="20">
        <v>17</v>
      </c>
      <c r="H30" s="20">
        <v>17</v>
      </c>
      <c r="I30" s="20">
        <v>17</v>
      </c>
      <c r="J30" s="28" t="s">
        <v>60</v>
      </c>
      <c r="K30" s="16"/>
    </row>
    <row r="31" spans="1:11" x14ac:dyDescent="0.25">
      <c r="A31" s="17">
        <v>6</v>
      </c>
      <c r="B31" s="17">
        <v>6</v>
      </c>
      <c r="C31" s="17">
        <v>1</v>
      </c>
      <c r="D31" s="26" t="s">
        <v>51</v>
      </c>
      <c r="E31" s="35">
        <f t="shared" si="0"/>
        <v>41.4</v>
      </c>
      <c r="F31" s="20">
        <v>0</v>
      </c>
      <c r="G31" s="34">
        <v>41.4</v>
      </c>
      <c r="H31" s="20">
        <v>0</v>
      </c>
      <c r="I31" s="20">
        <v>0</v>
      </c>
      <c r="J31" s="28" t="s">
        <v>61</v>
      </c>
      <c r="K31" s="16"/>
    </row>
    <row r="32" spans="1:11" ht="30" x14ac:dyDescent="0.25">
      <c r="A32" s="17">
        <v>6</v>
      </c>
      <c r="B32" s="17">
        <v>7</v>
      </c>
      <c r="C32" s="17">
        <v>1</v>
      </c>
      <c r="D32" s="26" t="s">
        <v>52</v>
      </c>
      <c r="E32" s="19">
        <f t="shared" si="0"/>
        <v>18</v>
      </c>
      <c r="F32" s="20">
        <v>0</v>
      </c>
      <c r="G32" s="20">
        <v>0</v>
      </c>
      <c r="H32" s="20">
        <v>9</v>
      </c>
      <c r="I32" s="20">
        <v>9</v>
      </c>
      <c r="J32" s="28" t="s">
        <v>62</v>
      </c>
      <c r="K32" s="16"/>
    </row>
    <row r="35" spans="4:9" ht="15.75" x14ac:dyDescent="0.25">
      <c r="D35" s="30" t="s">
        <v>64</v>
      </c>
      <c r="E35" s="31"/>
      <c r="F35" s="32"/>
      <c r="G35" s="32"/>
      <c r="H35" s="33"/>
      <c r="I35" s="33" t="s">
        <v>65</v>
      </c>
    </row>
  </sheetData>
  <mergeCells count="1">
    <mergeCell ref="A4:K4"/>
  </mergeCells>
  <pageMargins left="0.19685039370078741" right="0.19685039370078741" top="0.15748031496062992" bottom="0.15748031496062992" header="0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услуг</vt:lpstr>
      <vt:lpstr>'Перечень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2013-11-27T13:24:06Z</dcterms:modified>
</cp:coreProperties>
</file>